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G:\CENTRAL                         DE                     B A L A N Ç O S\2025\BALANCO ANUAL 2025\"/>
    </mc:Choice>
  </mc:AlternateContent>
  <xr:revisionPtr revIDLastSave="0" documentId="13_ncr:1_{C2FFDC9F-7921-467F-BE40-B09C5546AFF2}" xr6:coauthVersionLast="47" xr6:coauthVersionMax="47" xr10:uidLastSave="{00000000-0000-0000-0000-000000000000}"/>
  <bookViews>
    <workbookView xWindow="-120" yWindow="-120" windowWidth="29040" windowHeight="15720" tabRatio="630" activeTab="1" xr2:uid="{00000000-000D-0000-FFFF-FFFF00000000}"/>
  </bookViews>
  <sheets>
    <sheet name="BP PRIM SEM25" sheetId="7" r:id="rId1"/>
    <sheet name="BP PRIM SEM25 (2)" sheetId="8" r:id="rId2"/>
  </sheets>
  <definedNames>
    <definedName name="_xlnm.Print_Area" localSheetId="0">'BP PRIM SEM25'!$A$2:$G$53</definedName>
    <definedName name="_xlnm.Print_Area" localSheetId="1">'BP PRIM SEM25 (2)'!$A$2:$I$53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8" l="1"/>
  <c r="I25" i="8"/>
  <c r="F23" i="8"/>
  <c r="F20" i="8" s="1"/>
  <c r="F19" i="8" s="1"/>
  <c r="I18" i="8"/>
  <c r="I17" i="8" s="1"/>
  <c r="I15" i="8" l="1"/>
  <c r="F15" i="8"/>
  <c r="F32" i="8"/>
  <c r="I32" i="8"/>
  <c r="G25" i="7" l="1"/>
  <c r="G18" i="7"/>
  <c r="G17" i="7" s="1"/>
  <c r="E23" i="7"/>
  <c r="E20" i="7" s="1"/>
  <c r="E27" i="7"/>
  <c r="G32" i="7" l="1"/>
  <c r="G15" i="7"/>
  <c r="E19" i="7"/>
  <c r="E15" i="7" l="1"/>
  <c r="E32" i="7"/>
</calcChain>
</file>

<file path=xl/sharedStrings.xml><?xml version="1.0" encoding="utf-8"?>
<sst xmlns="http://schemas.openxmlformats.org/spreadsheetml/2006/main" count="129" uniqueCount="65">
  <si>
    <t>AGÊNCIA DE FOMENTO DE GOIÁS S/A</t>
  </si>
  <si>
    <t>CNPJ.: 03.918.382/0001-25</t>
  </si>
  <si>
    <t>ATIVO</t>
  </si>
  <si>
    <t>PASSIVO</t>
  </si>
  <si>
    <t>(Em R$ mil)</t>
  </si>
  <si>
    <t>TOTAL DO ATIVO</t>
  </si>
  <si>
    <t/>
  </si>
  <si>
    <t xml:space="preserve">Av. Goiás n. 91 – Centro – CEP. 74.005-010 - Goiânia/GO  </t>
  </si>
  <si>
    <t xml:space="preserve">                                                                                                                                                                                                            CONSELHO  DE  ADMINISTRAÇÃO</t>
  </si>
  <si>
    <t>DIRETORIA  EXECUTIVA:</t>
  </si>
  <si>
    <t xml:space="preserve">LA </t>
  </si>
  <si>
    <r>
      <t>ALAN FARIAS TAVARES -</t>
    </r>
    <r>
      <rPr>
        <b/>
        <sz val="12"/>
        <rFont val="Calibri"/>
        <family val="2"/>
        <scheme val="minor"/>
      </rPr>
      <t>Presidente</t>
    </r>
  </si>
  <si>
    <r>
      <t>NATÁLIA CALIMAN VIEIRA -</t>
    </r>
    <r>
      <rPr>
        <b/>
        <sz val="12"/>
        <rFont val="Calibri"/>
        <family val="2"/>
        <scheme val="minor"/>
      </rPr>
      <t xml:space="preserve"> Membro</t>
    </r>
  </si>
  <si>
    <t>Títulos e Valores Mobiliários</t>
  </si>
  <si>
    <t>RIVAEL AGUIAR PEREIRA</t>
  </si>
  <si>
    <r>
      <t xml:space="preserve">PEDRO LEONARDO DE PAULA REZENDE - </t>
    </r>
    <r>
      <rPr>
        <b/>
        <sz val="12"/>
        <rFont val="Calibri"/>
        <family val="2"/>
        <scheme val="minor"/>
      </rPr>
      <t>Membro</t>
    </r>
  </si>
  <si>
    <r>
      <t>WILSON ROCHA BALEEIRO JÚNIOR -</t>
    </r>
    <r>
      <rPr>
        <b/>
        <sz val="12"/>
        <rFont val="Calibri"/>
        <family val="2"/>
        <scheme val="minor"/>
      </rPr>
      <t xml:space="preserve"> Membro</t>
    </r>
  </si>
  <si>
    <t>LARA GARCIA BORGES FERREIRA</t>
  </si>
  <si>
    <t>VINÍCIUS DE CECÍLIO LUZ</t>
  </si>
  <si>
    <t>ATIVOS FINANCEIROS</t>
  </si>
  <si>
    <t>DISPONIBILIDADE</t>
  </si>
  <si>
    <t>Ao Custo Amortizado</t>
  </si>
  <si>
    <t>Empréstimos/Financiamentos e Recebíveis de Clientes</t>
  </si>
  <si>
    <t>Perda Adicional Associada ao Risco de Crédito</t>
  </si>
  <si>
    <t>Perda Incorrida Associada ao Risco de Crédito</t>
  </si>
  <si>
    <t>Perda Esperada Associada ao Risco de Crédito</t>
  </si>
  <si>
    <t>OUTROS ATIVOS</t>
  </si>
  <si>
    <t>ATIVO FISCAL DIFERIDO</t>
  </si>
  <si>
    <t>IMOBILIZADO LÍQUIDO</t>
  </si>
  <si>
    <t xml:space="preserve"> CIRCULANTE E NÃO CIRCULANTE</t>
  </si>
  <si>
    <t>PASSIVOS FINANCEIROS</t>
  </si>
  <si>
    <t>OBRIGAÇÕES FISCAIS CORRENTES</t>
  </si>
  <si>
    <t>CIRCULANTER E NÃO CIRCULANTE</t>
  </si>
  <si>
    <t xml:space="preserve"> Obrigações Por Empréstimos e Repasses</t>
  </si>
  <si>
    <t>OUTROS PASSIVOS</t>
  </si>
  <si>
    <t>PATRIMÔNIO LÍQUIDO</t>
  </si>
  <si>
    <t xml:space="preserve">   Capital Social</t>
  </si>
  <si>
    <t xml:space="preserve">   Reservas para Incentivos Fiscais</t>
  </si>
  <si>
    <t>(-) Provisões para Perdas Esperadas A. ao Risco de Crédito</t>
  </si>
  <si>
    <t>TOTAL DO PASSIO E PATRIMÔNIO LÍQUIDO</t>
  </si>
  <si>
    <t>Ao Valor Justo por meio do Resultado</t>
  </si>
  <si>
    <t xml:space="preserve">   Aumento de Capital (AGO/AGE)</t>
  </si>
  <si>
    <t>Deretora Administrativa e Financeira</t>
  </si>
  <si>
    <t>MARIA TEREZINHA DA MOTA BATISTA</t>
  </si>
  <si>
    <t>CONTADORA CRC/GO Nº 8031/O-0</t>
  </si>
  <si>
    <t>CONSELHO FISCAL</t>
  </si>
  <si>
    <t>CÉSAR AUGUSTO SOTKEVIENE MOURA</t>
  </si>
  <si>
    <t>WELLINGTON MATOS DE LIMA</t>
  </si>
  <si>
    <t>RAFAELA AVELAR DE QUEIROZ</t>
  </si>
  <si>
    <t xml:space="preserve">    Diretor-Presidente</t>
  </si>
  <si>
    <t xml:space="preserve">  Diretor de Operações</t>
  </si>
  <si>
    <r>
      <t xml:space="preserve">RIVAEL AGUIAR PEREIRA - </t>
    </r>
    <r>
      <rPr>
        <b/>
        <sz val="12"/>
        <rFont val="Calibri"/>
        <family val="2"/>
        <scheme val="minor"/>
      </rPr>
      <t>Vice-Presidente</t>
    </r>
  </si>
  <si>
    <r>
      <t>PHABER CRUINEL NUNES -</t>
    </r>
    <r>
      <rPr>
        <b/>
        <sz val="12"/>
        <rFont val="Calibri"/>
        <family val="2"/>
        <scheme val="minor"/>
      </rPr>
      <t xml:space="preserve"> Membro</t>
    </r>
  </si>
  <si>
    <t xml:space="preserve">   Reservas de Lucros</t>
  </si>
  <si>
    <t>Goiânia/GO, 27 de fevereiro de 2026</t>
  </si>
  <si>
    <t>DEMONSTRAÇÕES FINANCEIRAS - EXERCÍCIO FINDO EM 31 DE DEZEMBRO DE 2025 - EM R$MIL</t>
  </si>
  <si>
    <t>BALANÇO PATRIMONIAL</t>
  </si>
  <si>
    <t>Empréstimos/Financiamentos e Recebíveis/Clientes</t>
  </si>
  <si>
    <t>NOTA</t>
  </si>
  <si>
    <t>Nota 5 a)</t>
  </si>
  <si>
    <t>Nota 5 a) e b)</t>
  </si>
  <si>
    <t>Nota 6  c)</t>
  </si>
  <si>
    <t>Nota 10 a)</t>
  </si>
  <si>
    <t>Nota 11</t>
  </si>
  <si>
    <t>Nota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</si>
</sst>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dd/mm/yy"/>
  </numFmts>
  <fonts count="12" x14ac:knownFonts="1">
    <font>
      <sz val="10"/>
      <name val="Arial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3" fontId="3" fillId="0" borderId="0" xfId="0" applyNumberFormat="1" applyFont="1"/>
    <xf numFmtId="0" fontId="1" fillId="0" borderId="0" xfId="0" quotePrefix="1" applyFont="1"/>
    <xf numFmtId="0" fontId="5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7" fillId="2" borderId="0" xfId="0" applyFont="1" applyFill="1" applyAlignment="1">
      <alignment horizontal="left"/>
    </xf>
    <xf numFmtId="0" fontId="10" fillId="2" borderId="0" xfId="0" applyFont="1" applyFill="1" applyAlignment="1">
      <alignment horizontal="right"/>
    </xf>
    <xf numFmtId="0" fontId="10" fillId="2" borderId="0" xfId="0" applyFont="1" applyFill="1" applyAlignment="1">
      <alignment horizontal="left"/>
    </xf>
    <xf numFmtId="3" fontId="10" fillId="2" borderId="0" xfId="0" applyNumberFormat="1" applyFont="1" applyFill="1"/>
    <xf numFmtId="0" fontId="7" fillId="2" borderId="0" xfId="0" applyFont="1" applyFill="1" applyAlignment="1">
      <alignment horizontal="center" vertical="center"/>
    </xf>
    <xf numFmtId="1" fontId="7" fillId="2" borderId="0" xfId="0" applyNumberFormat="1" applyFont="1" applyFill="1"/>
    <xf numFmtId="0" fontId="1" fillId="0" borderId="4" xfId="0" applyFont="1" applyBorder="1"/>
    <xf numFmtId="0" fontId="8" fillId="2" borderId="0" xfId="0" applyFont="1" applyFill="1" applyAlignment="1">
      <alignment horizontal="left"/>
    </xf>
    <xf numFmtId="0" fontId="4" fillId="2" borderId="5" xfId="0" applyFont="1" applyFill="1" applyBorder="1"/>
    <xf numFmtId="164" fontId="4" fillId="2" borderId="10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8" fillId="2" borderId="5" xfId="0" applyFont="1" applyFill="1" applyBorder="1"/>
    <xf numFmtId="164" fontId="8" fillId="2" borderId="0" xfId="0" applyNumberFormat="1" applyFont="1" applyFill="1" applyAlignment="1">
      <alignment horizontal="left"/>
    </xf>
    <xf numFmtId="164" fontId="8" fillId="2" borderId="10" xfId="0" applyNumberFormat="1" applyFont="1" applyFill="1" applyBorder="1" applyAlignment="1">
      <alignment horizontal="right" vertical="center"/>
    </xf>
    <xf numFmtId="0" fontId="8" fillId="2" borderId="0" xfId="0" applyFont="1" applyFill="1"/>
    <xf numFmtId="164" fontId="8" fillId="2" borderId="0" xfId="0" applyNumberFormat="1" applyFont="1" applyFill="1"/>
    <xf numFmtId="164" fontId="4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/>
    <xf numFmtId="164" fontId="8" fillId="2" borderId="10" xfId="0" applyNumberFormat="1" applyFont="1" applyFill="1" applyBorder="1" applyAlignment="1">
      <alignment horizontal="right"/>
    </xf>
    <xf numFmtId="164" fontId="4" fillId="2" borderId="6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top"/>
    </xf>
    <xf numFmtId="0" fontId="7" fillId="2" borderId="12" xfId="0" applyFont="1" applyFill="1" applyBorder="1" applyAlignment="1">
      <alignment horizontal="center"/>
    </xf>
    <xf numFmtId="3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165" fontId="7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/>
    <xf numFmtId="0" fontId="7" fillId="2" borderId="1" xfId="0" applyFont="1" applyFill="1" applyBorder="1"/>
    <xf numFmtId="164" fontId="7" fillId="2" borderId="10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left"/>
    </xf>
    <xf numFmtId="39" fontId="7" fillId="2" borderId="10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left"/>
    </xf>
    <xf numFmtId="37" fontId="7" fillId="2" borderId="10" xfId="0" applyNumberFormat="1" applyFont="1" applyFill="1" applyBorder="1" applyAlignment="1">
      <alignment horizontal="right"/>
    </xf>
    <xf numFmtId="0" fontId="10" fillId="2" borderId="5" xfId="0" applyFont="1" applyFill="1" applyBorder="1"/>
    <xf numFmtId="164" fontId="10" fillId="2" borderId="0" xfId="0" applyNumberFormat="1" applyFont="1" applyFill="1" applyAlignment="1">
      <alignment horizontal="left"/>
    </xf>
    <xf numFmtId="164" fontId="10" fillId="2" borderId="10" xfId="0" applyNumberFormat="1" applyFont="1" applyFill="1" applyBorder="1" applyAlignment="1">
      <alignment horizontal="right" vertical="center"/>
    </xf>
    <xf numFmtId="164" fontId="7" fillId="2" borderId="10" xfId="0" applyNumberFormat="1" applyFont="1" applyFill="1" applyBorder="1" applyAlignment="1">
      <alignment horizontal="right"/>
    </xf>
    <xf numFmtId="164" fontId="10" fillId="2" borderId="10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39" fontId="10" fillId="2" borderId="10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4" fontId="7" fillId="2" borderId="2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3" fontId="7" fillId="2" borderId="7" xfId="0" applyNumberFormat="1" applyFont="1" applyFill="1" applyBorder="1" applyAlignment="1">
      <alignment horizontal="right"/>
    </xf>
    <xf numFmtId="3" fontId="7" fillId="2" borderId="8" xfId="0" applyNumberFormat="1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/>
    </xf>
    <xf numFmtId="164" fontId="7" fillId="2" borderId="15" xfId="0" applyNumberFormat="1" applyFont="1" applyFill="1" applyBorder="1" applyAlignment="1">
      <alignment horizontal="right"/>
    </xf>
    <xf numFmtId="164" fontId="7" fillId="2" borderId="14" xfId="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164" fontId="4" fillId="2" borderId="8" xfId="0" applyNumberFormat="1" applyFont="1" applyFill="1" applyBorder="1" applyAlignment="1">
      <alignment horizontal="left" vertical="center"/>
    </xf>
    <xf numFmtId="164" fontId="7" fillId="2" borderId="16" xfId="0" applyNumberFormat="1" applyFont="1" applyFill="1" applyBorder="1" applyAlignment="1">
      <alignment horizontal="right"/>
    </xf>
    <xf numFmtId="164" fontId="10" fillId="2" borderId="10" xfId="0" applyNumberFormat="1" applyFont="1" applyFill="1" applyBorder="1" applyAlignment="1">
      <alignment horizontal="left" vertical="center"/>
    </xf>
    <xf numFmtId="164" fontId="7" fillId="2" borderId="17" xfId="0" applyNumberFormat="1" applyFont="1" applyFill="1" applyBorder="1" applyAlignment="1">
      <alignment horizontal="right" vertical="center"/>
    </xf>
    <xf numFmtId="164" fontId="10" fillId="2" borderId="17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164" fontId="10" fillId="2" borderId="10" xfId="0" applyNumberFormat="1" applyFont="1" applyFill="1" applyBorder="1" applyAlignment="1">
      <alignment horizontal="left" wrapText="1"/>
    </xf>
    <xf numFmtId="164" fontId="10" fillId="2" borderId="10" xfId="0" applyNumberFormat="1" applyFont="1" applyFill="1" applyBorder="1" applyAlignment="1">
      <alignment horizontal="left"/>
    </xf>
    <xf numFmtId="164" fontId="8" fillId="2" borderId="10" xfId="0" applyNumberFormat="1" applyFont="1" applyFill="1" applyBorder="1" applyAlignment="1">
      <alignment horizontal="left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1400175</xdr:colOff>
      <xdr:row>3</xdr:row>
      <xdr:rowOff>28575</xdr:rowOff>
    </xdr:from>
    <xdr:to>
      <xdr:col>3</xdr:col>
      <xdr:colOff>1400175</xdr:colOff>
      <xdr:row>3</xdr:row>
      <xdr:rowOff>175178</xdr:rowOff>
    </xdr:to>
    <xdr:sp macro="" textlink="">
      <xdr:nvSpPr>
        <xdr:cNvPr id="2" name="Rectangl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743075" y="352425"/>
          <a:ext cx="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</xdr:colOff>
      <xdr:row>1</xdr:row>
      <xdr:rowOff>95250</xdr:rowOff>
    </xdr:from>
    <xdr:to>
      <xdr:col>3</xdr:col>
      <xdr:colOff>1250673</xdr:colOff>
      <xdr:row>5</xdr:row>
      <xdr:rowOff>38935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8" y="260902"/>
          <a:ext cx="1482585" cy="738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2401956</xdr:colOff>
      <xdr:row>2</xdr:row>
      <xdr:rowOff>164825</xdr:rowOff>
    </xdr:from>
    <xdr:to>
      <xdr:col>6</xdr:col>
      <xdr:colOff>407490</xdr:colOff>
      <xdr:row>5</xdr:row>
      <xdr:rowOff>173935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9304" y="330477"/>
          <a:ext cx="1426251" cy="6054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1400175</xdr:colOff>
      <xdr:row>3</xdr:row>
      <xdr:rowOff>28575</xdr:rowOff>
    </xdr:from>
    <xdr:to>
      <xdr:col>3</xdr:col>
      <xdr:colOff>1400175</xdr:colOff>
      <xdr:row>3</xdr:row>
      <xdr:rowOff>175178</xdr:rowOff>
    </xdr:to>
    <xdr:sp macro="" textlink="">
      <xdr:nvSpPr>
        <xdr:cNvPr id="2" name="Rectangle 13">
          <a:extLst>
            <a:ext uri="{FF2B5EF4-FFF2-40B4-BE49-F238E27FC236}">
              <a16:creationId xmlns:a16="http://schemas.microsoft.com/office/drawing/2014/main" id="{4950BB6A-B943-4CE7-85B6-F0266FA3C97F}"/>
            </a:ext>
          </a:extLst>
        </xdr:cNvPr>
        <xdr:cNvSpPr>
          <a:spLocks noChangeArrowheads="1"/>
        </xdr:cNvSpPr>
      </xdr:nvSpPr>
      <xdr:spPr bwMode="auto">
        <a:xfrm>
          <a:off x="1743075" y="590550"/>
          <a:ext cx="0" cy="1466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</xdr:colOff>
      <xdr:row>1</xdr:row>
      <xdr:rowOff>95250</xdr:rowOff>
    </xdr:from>
    <xdr:to>
      <xdr:col>3</xdr:col>
      <xdr:colOff>1250673</xdr:colOff>
      <xdr:row>5</xdr:row>
      <xdr:rowOff>38935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32BD6B-F58F-4A53-BD31-3651FEE02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57175"/>
          <a:ext cx="1479272" cy="743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2401956</xdr:colOff>
      <xdr:row>2</xdr:row>
      <xdr:rowOff>164825</xdr:rowOff>
    </xdr:from>
    <xdr:to>
      <xdr:col>8</xdr:col>
      <xdr:colOff>131265</xdr:colOff>
      <xdr:row>5</xdr:row>
      <xdr:rowOff>173935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3DFF707-5614-4942-8A94-B612D84AB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3506" y="526775"/>
          <a:ext cx="1425009" cy="609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8"/>
  <sheetViews>
    <sheetView showGridLines="0" view="pageBreakPreview" topLeftCell="A10" zoomScaleNormal="115" zoomScaleSheetLayoutView="100" workbookViewId="0">
      <selection activeCell="G10" sqref="G1:G1048576"/>
    </sheetView>
  </sheetViews>
  <sheetFormatPr defaultRowHeight="12.75" x14ac:dyDescent="0.2"/>
  <cols>
    <col min="1" max="3" width="1.7109375" style="3" customWidth="1"/>
    <col min="4" max="4" width="55.5703125" style="4" customWidth="1"/>
    <col min="5" max="5" width="11" style="4" customWidth="1"/>
    <col min="6" max="6" width="51.28515625" style="3" customWidth="1"/>
    <col min="7" max="7" width="12.42578125" style="3" customWidth="1"/>
    <col min="8" max="8" width="9.140625" style="3" customWidth="1"/>
    <col min="9" max="9" width="0.42578125" style="3" customWidth="1"/>
    <col min="10" max="15" width="9.140625" style="3" hidden="1" customWidth="1"/>
    <col min="16" max="16384" width="9.140625" style="3"/>
  </cols>
  <sheetData>
    <row r="2" spans="1:7" ht="15.75" x14ac:dyDescent="0.25">
      <c r="A2" s="8"/>
      <c r="B2" s="8"/>
      <c r="C2" s="8"/>
      <c r="D2" s="53" t="s">
        <v>55</v>
      </c>
      <c r="E2" s="53"/>
      <c r="F2" s="53"/>
      <c r="G2" s="8"/>
    </row>
    <row r="3" spans="1:7" ht="15.75" x14ac:dyDescent="0.25">
      <c r="A3" s="8"/>
      <c r="B3" s="8"/>
      <c r="C3" s="8"/>
      <c r="D3" s="12"/>
      <c r="E3" s="12"/>
      <c r="F3" s="8"/>
      <c r="G3" s="8"/>
    </row>
    <row r="4" spans="1:7" ht="15.75" x14ac:dyDescent="0.25">
      <c r="A4" s="8"/>
      <c r="B4" s="8"/>
      <c r="C4" s="8"/>
      <c r="D4" s="12"/>
      <c r="E4" s="12"/>
      <c r="F4" s="8"/>
      <c r="G4" s="8"/>
    </row>
    <row r="5" spans="1:7" ht="15.75" x14ac:dyDescent="0.25">
      <c r="A5" s="58"/>
      <c r="B5" s="58"/>
      <c r="C5" s="58"/>
      <c r="D5" s="58"/>
      <c r="E5" s="58"/>
      <c r="F5" s="58"/>
      <c r="G5" s="8"/>
    </row>
    <row r="6" spans="1:7" ht="15.75" x14ac:dyDescent="0.25">
      <c r="A6" s="48"/>
      <c r="B6" s="48"/>
      <c r="C6" s="48"/>
      <c r="D6" s="48"/>
      <c r="E6" s="48"/>
      <c r="F6" s="48"/>
      <c r="G6" s="8"/>
    </row>
    <row r="7" spans="1:7" ht="15.75" x14ac:dyDescent="0.2">
      <c r="A7" s="59"/>
      <c r="B7" s="59"/>
      <c r="C7" s="59"/>
      <c r="D7" s="59"/>
      <c r="E7" s="59"/>
      <c r="F7" s="59"/>
      <c r="G7" s="59"/>
    </row>
    <row r="8" spans="1:7" ht="21.75" customHeight="1" x14ac:dyDescent="0.2">
      <c r="A8" s="60" t="s">
        <v>0</v>
      </c>
      <c r="B8" s="60"/>
      <c r="C8" s="60"/>
      <c r="D8" s="60"/>
      <c r="E8" s="60"/>
      <c r="F8" s="60"/>
      <c r="G8" s="60"/>
    </row>
    <row r="9" spans="1:7" ht="12.75" customHeight="1" x14ac:dyDescent="0.25">
      <c r="A9" s="61" t="s">
        <v>7</v>
      </c>
      <c r="B9" s="61"/>
      <c r="C9" s="61"/>
      <c r="D9" s="61"/>
      <c r="E9" s="61"/>
      <c r="F9" s="24"/>
      <c r="G9" s="24"/>
    </row>
    <row r="10" spans="1:7" ht="15" customHeight="1" x14ac:dyDescent="0.25">
      <c r="A10" s="61" t="s">
        <v>1</v>
      </c>
      <c r="B10" s="61"/>
      <c r="C10" s="61"/>
      <c r="D10" s="61"/>
      <c r="E10" s="61"/>
      <c r="F10" s="61"/>
      <c r="G10" s="24"/>
    </row>
    <row r="11" spans="1:7" ht="29.25" customHeight="1" x14ac:dyDescent="0.2">
      <c r="A11" s="54" t="s">
        <v>56</v>
      </c>
      <c r="B11" s="55"/>
      <c r="C11" s="55"/>
      <c r="D11" s="55"/>
      <c r="E11" s="55"/>
      <c r="F11" s="55"/>
      <c r="G11" s="56"/>
    </row>
    <row r="12" spans="1:7" ht="15.75" x14ac:dyDescent="0.25">
      <c r="A12" s="62" t="s">
        <v>4</v>
      </c>
      <c r="B12" s="63"/>
      <c r="C12" s="63"/>
      <c r="D12" s="63"/>
      <c r="E12" s="63"/>
      <c r="F12" s="63"/>
      <c r="G12" s="64"/>
    </row>
    <row r="13" spans="1:7" s="1" customFormat="1" ht="15.75" x14ac:dyDescent="0.25">
      <c r="A13" s="65" t="s">
        <v>2</v>
      </c>
      <c r="B13" s="66"/>
      <c r="C13" s="66"/>
      <c r="D13" s="67"/>
      <c r="E13" s="34">
        <v>46022</v>
      </c>
      <c r="F13" s="31" t="s">
        <v>3</v>
      </c>
      <c r="G13" s="34">
        <v>46022</v>
      </c>
    </row>
    <row r="14" spans="1:7" s="1" customFormat="1" ht="15.75" x14ac:dyDescent="0.25">
      <c r="A14" s="35"/>
      <c r="B14" s="33"/>
      <c r="C14" s="33"/>
      <c r="D14" s="33"/>
      <c r="E14" s="49"/>
      <c r="F14" s="33"/>
      <c r="G14" s="49"/>
    </row>
    <row r="15" spans="1:7" s="2" customFormat="1" ht="15.75" x14ac:dyDescent="0.25">
      <c r="A15" s="36" t="s">
        <v>29</v>
      </c>
      <c r="B15" s="37"/>
      <c r="C15" s="37"/>
      <c r="D15" s="37"/>
      <c r="E15" s="38">
        <f>E17+E19+E29+E30+E31</f>
        <v>305238</v>
      </c>
      <c r="F15" s="37" t="s">
        <v>32</v>
      </c>
      <c r="G15" s="38">
        <f>G17+G21+G23+G25</f>
        <v>305238</v>
      </c>
    </row>
    <row r="16" spans="1:7" s="2" customFormat="1" ht="9" customHeight="1" x14ac:dyDescent="0.25">
      <c r="A16" s="39"/>
      <c r="B16" s="9"/>
      <c r="C16" s="9"/>
      <c r="D16" s="9"/>
      <c r="E16" s="40"/>
      <c r="F16" s="41"/>
      <c r="G16" s="42"/>
    </row>
    <row r="17" spans="1:19" s="2" customFormat="1" ht="15.75" x14ac:dyDescent="0.25">
      <c r="A17" s="36" t="s">
        <v>20</v>
      </c>
      <c r="B17" s="9"/>
      <c r="C17" s="9"/>
      <c r="D17" s="9"/>
      <c r="E17" s="38">
        <v>7</v>
      </c>
      <c r="F17" s="37" t="s">
        <v>30</v>
      </c>
      <c r="G17" s="38">
        <f>G18</f>
        <v>68066</v>
      </c>
    </row>
    <row r="18" spans="1:19" s="2" customFormat="1" ht="19.5" customHeight="1" x14ac:dyDescent="0.25">
      <c r="A18" s="43"/>
      <c r="B18" s="9"/>
      <c r="C18" s="9"/>
      <c r="D18" s="9"/>
      <c r="E18" s="38"/>
      <c r="F18" s="37" t="s">
        <v>21</v>
      </c>
      <c r="G18" s="38">
        <f>G19</f>
        <v>68066</v>
      </c>
    </row>
    <row r="19" spans="1:19" s="2" customFormat="1" ht="15.75" x14ac:dyDescent="0.25">
      <c r="A19" s="36" t="s">
        <v>19</v>
      </c>
      <c r="B19" s="9"/>
      <c r="C19" s="9"/>
      <c r="D19" s="9"/>
      <c r="E19" s="38">
        <f>E20+E27</f>
        <v>278880</v>
      </c>
      <c r="F19" s="44" t="s">
        <v>33</v>
      </c>
      <c r="G19" s="45">
        <v>68066</v>
      </c>
      <c r="I19" s="5" t="s">
        <v>6</v>
      </c>
      <c r="S19" s="15"/>
    </row>
    <row r="20" spans="1:19" s="2" customFormat="1" ht="15.75" x14ac:dyDescent="0.25">
      <c r="A20" s="43"/>
      <c r="B20" s="9" t="s">
        <v>21</v>
      </c>
      <c r="C20" s="11"/>
      <c r="D20" s="11"/>
      <c r="E20" s="38">
        <f>E21+E22+E23</f>
        <v>136712</v>
      </c>
      <c r="F20" s="44"/>
      <c r="G20" s="45"/>
    </row>
    <row r="21" spans="1:19" s="2" customFormat="1" ht="15.75" x14ac:dyDescent="0.25">
      <c r="A21" s="43"/>
      <c r="B21" s="11"/>
      <c r="C21" s="11" t="s">
        <v>13</v>
      </c>
      <c r="D21" s="11"/>
      <c r="E21" s="45">
        <v>11231</v>
      </c>
      <c r="F21" s="37" t="s">
        <v>31</v>
      </c>
      <c r="G21" s="38">
        <v>29929</v>
      </c>
    </row>
    <row r="22" spans="1:19" s="2" customFormat="1" ht="15.75" x14ac:dyDescent="0.25">
      <c r="A22" s="43"/>
      <c r="B22" s="8"/>
      <c r="C22" s="11" t="s">
        <v>22</v>
      </c>
      <c r="D22" s="11"/>
      <c r="E22" s="45">
        <v>136411</v>
      </c>
      <c r="F22" s="44"/>
      <c r="G22" s="45"/>
    </row>
    <row r="23" spans="1:19" ht="15.75" x14ac:dyDescent="0.25">
      <c r="A23" s="43"/>
      <c r="B23" s="11"/>
      <c r="C23" s="9" t="s">
        <v>38</v>
      </c>
      <c r="D23" s="9"/>
      <c r="E23" s="38">
        <f>E24+E25+E26</f>
        <v>-10930</v>
      </c>
      <c r="F23" s="9" t="s">
        <v>34</v>
      </c>
      <c r="G23" s="46">
        <v>909</v>
      </c>
    </row>
    <row r="24" spans="1:19" ht="15.75" x14ac:dyDescent="0.25">
      <c r="A24" s="43"/>
      <c r="B24" s="8"/>
      <c r="C24" s="8"/>
      <c r="D24" s="12" t="s">
        <v>25</v>
      </c>
      <c r="E24" s="45">
        <v>-2541</v>
      </c>
      <c r="F24" s="44"/>
      <c r="G24" s="47"/>
    </row>
    <row r="25" spans="1:19" ht="15.75" x14ac:dyDescent="0.25">
      <c r="A25" s="43"/>
      <c r="B25" s="8"/>
      <c r="C25" s="8"/>
      <c r="D25" s="12" t="s">
        <v>24</v>
      </c>
      <c r="E25" s="45">
        <v>-7602</v>
      </c>
      <c r="F25" s="9" t="s">
        <v>35</v>
      </c>
      <c r="G25" s="46">
        <f>G26+G27+G28+G29+G30</f>
        <v>206334</v>
      </c>
      <c r="K25"/>
    </row>
    <row r="26" spans="1:19" ht="15.75" x14ac:dyDescent="0.25">
      <c r="A26" s="43"/>
      <c r="B26" s="8"/>
      <c r="C26" s="8"/>
      <c r="D26" s="12" t="s">
        <v>23</v>
      </c>
      <c r="E26" s="45">
        <v>-787</v>
      </c>
      <c r="F26" s="44" t="s">
        <v>36</v>
      </c>
      <c r="G26" s="47">
        <v>193234</v>
      </c>
    </row>
    <row r="27" spans="1:19" ht="15.75" x14ac:dyDescent="0.25">
      <c r="A27" s="21"/>
      <c r="B27" s="19" t="s">
        <v>40</v>
      </c>
      <c r="C27" s="24"/>
      <c r="D27" s="27"/>
      <c r="E27" s="18">
        <f>E28</f>
        <v>142168</v>
      </c>
      <c r="F27" s="22" t="s">
        <v>41</v>
      </c>
      <c r="G27" s="28">
        <v>3394</v>
      </c>
    </row>
    <row r="28" spans="1:19" ht="15.75" x14ac:dyDescent="0.25">
      <c r="A28" s="21"/>
      <c r="B28" s="20"/>
      <c r="C28" s="16" t="s">
        <v>13</v>
      </c>
      <c r="D28" s="20"/>
      <c r="E28" s="23">
        <v>142168</v>
      </c>
      <c r="F28" s="22" t="s">
        <v>53</v>
      </c>
      <c r="G28" s="28">
        <v>6131</v>
      </c>
    </row>
    <row r="29" spans="1:19" ht="21" customHeight="1" x14ac:dyDescent="0.25">
      <c r="A29" s="17" t="s">
        <v>26</v>
      </c>
      <c r="B29" s="19"/>
      <c r="C29" s="27"/>
      <c r="D29" s="27"/>
      <c r="E29" s="18">
        <v>15322</v>
      </c>
      <c r="F29" s="22" t="s">
        <v>37</v>
      </c>
      <c r="G29" s="28">
        <v>3575</v>
      </c>
    </row>
    <row r="30" spans="1:19" ht="21" customHeight="1" x14ac:dyDescent="0.25">
      <c r="A30" s="17" t="s">
        <v>27</v>
      </c>
      <c r="B30" s="24"/>
      <c r="C30" s="27"/>
      <c r="D30" s="27"/>
      <c r="E30" s="18">
        <v>6266</v>
      </c>
      <c r="F30" s="25"/>
      <c r="G30" s="28"/>
    </row>
    <row r="31" spans="1:19" ht="20.25" customHeight="1" x14ac:dyDescent="0.25">
      <c r="A31" s="17" t="s">
        <v>28</v>
      </c>
      <c r="B31" s="20"/>
      <c r="C31" s="20"/>
      <c r="D31" s="24"/>
      <c r="E31" s="18">
        <v>4763</v>
      </c>
      <c r="F31" s="25"/>
      <c r="G31" s="26"/>
    </row>
    <row r="32" spans="1:19" ht="24.75" customHeight="1" x14ac:dyDescent="0.2">
      <c r="A32" s="79" t="s">
        <v>5</v>
      </c>
      <c r="B32" s="80"/>
      <c r="C32" s="80"/>
      <c r="D32" s="80"/>
      <c r="E32" s="78">
        <f>E17+E19+E29+E30+E31</f>
        <v>305238</v>
      </c>
      <c r="F32" s="81" t="s">
        <v>39</v>
      </c>
      <c r="G32" s="29">
        <f>G17+G21+G23+G25</f>
        <v>305238</v>
      </c>
      <c r="H32" s="2"/>
    </row>
    <row r="33" spans="1:23" ht="15.75" x14ac:dyDescent="0.25">
      <c r="A33" s="50"/>
      <c r="B33" s="51"/>
      <c r="C33" s="51"/>
      <c r="D33" s="51"/>
      <c r="E33" s="52"/>
      <c r="F33" s="73" t="s">
        <v>54</v>
      </c>
      <c r="G33" s="74"/>
      <c r="H33" s="2"/>
    </row>
    <row r="34" spans="1:23" ht="15.75" x14ac:dyDescent="0.25">
      <c r="A34" s="8"/>
      <c r="B34" s="8"/>
      <c r="C34" s="8"/>
      <c r="D34" s="12"/>
      <c r="E34" s="12"/>
      <c r="F34" s="8"/>
      <c r="G34" s="32"/>
    </row>
    <row r="35" spans="1:23" ht="25.5" customHeight="1" x14ac:dyDescent="0.25">
      <c r="A35" s="68" t="s">
        <v>9</v>
      </c>
      <c r="B35" s="68"/>
      <c r="C35" s="68"/>
      <c r="D35" s="68"/>
      <c r="E35" s="7"/>
      <c r="F35" s="11" t="s">
        <v>43</v>
      </c>
      <c r="G35" s="8"/>
    </row>
    <row r="36" spans="1:23" ht="15.75" x14ac:dyDescent="0.25">
      <c r="A36" s="9"/>
      <c r="B36" s="9"/>
      <c r="C36" s="9"/>
      <c r="D36" s="9"/>
      <c r="E36" s="7"/>
      <c r="F36" s="9" t="s">
        <v>44</v>
      </c>
      <c r="G36" s="8"/>
    </row>
    <row r="37" spans="1:23" s="2" customFormat="1" ht="13.5" customHeight="1" x14ac:dyDescent="0.25">
      <c r="A37" s="57"/>
      <c r="B37" s="57"/>
      <c r="C37" s="57"/>
      <c r="D37" s="57"/>
      <c r="E37" s="10"/>
      <c r="F37" s="68"/>
      <c r="G37" s="69"/>
      <c r="H37" s="3"/>
      <c r="I37" s="3"/>
      <c r="J37" s="3"/>
      <c r="K37" s="3"/>
    </row>
    <row r="38" spans="1:23" s="2" customFormat="1" ht="15.75" x14ac:dyDescent="0.25">
      <c r="A38" s="57" t="s">
        <v>14</v>
      </c>
      <c r="B38" s="57"/>
      <c r="C38" s="57"/>
      <c r="D38" s="57"/>
      <c r="E38" s="11"/>
      <c r="F38" s="70"/>
      <c r="G38" s="70"/>
      <c r="H38" s="3"/>
    </row>
    <row r="39" spans="1:23" ht="15.75" x14ac:dyDescent="0.25">
      <c r="A39" s="68" t="s">
        <v>49</v>
      </c>
      <c r="B39" s="68"/>
      <c r="C39" s="68"/>
      <c r="D39" s="68"/>
      <c r="E39" s="68"/>
      <c r="F39" s="70" t="s">
        <v>45</v>
      </c>
      <c r="G39" s="70"/>
      <c r="I39" s="2"/>
      <c r="J39" s="2"/>
      <c r="K39" s="2"/>
    </row>
    <row r="40" spans="1:23" ht="32.25" customHeight="1" x14ac:dyDescent="0.25">
      <c r="A40" s="68"/>
      <c r="B40" s="68"/>
      <c r="C40" s="68"/>
      <c r="D40" s="68"/>
      <c r="E40" s="9"/>
      <c r="F40" s="72"/>
      <c r="G40" s="72"/>
      <c r="T40" s="75"/>
      <c r="U40" s="75"/>
      <c r="V40" s="75"/>
      <c r="W40" s="75"/>
    </row>
    <row r="41" spans="1:23" ht="15.75" x14ac:dyDescent="0.25">
      <c r="A41" s="57" t="s">
        <v>17</v>
      </c>
      <c r="B41" s="57"/>
      <c r="C41" s="57"/>
      <c r="D41" s="57"/>
      <c r="E41" s="12"/>
      <c r="F41" s="72"/>
      <c r="G41" s="72"/>
      <c r="T41" s="76"/>
      <c r="U41" s="77"/>
      <c r="V41" s="77"/>
      <c r="W41" s="77"/>
    </row>
    <row r="42" spans="1:23" ht="15.75" x14ac:dyDescent="0.25">
      <c r="A42" s="68" t="s">
        <v>42</v>
      </c>
      <c r="B42" s="68"/>
      <c r="C42" s="68"/>
      <c r="D42" s="68"/>
      <c r="E42" s="68"/>
      <c r="F42" s="57" t="s">
        <v>46</v>
      </c>
      <c r="G42" s="57"/>
    </row>
    <row r="43" spans="1:23" ht="15.75" x14ac:dyDescent="0.25">
      <c r="A43" s="68"/>
      <c r="B43" s="68"/>
      <c r="C43" s="68"/>
      <c r="D43" s="68"/>
      <c r="E43" s="12"/>
      <c r="F43" s="30"/>
      <c r="G43" s="11"/>
    </row>
    <row r="44" spans="1:23" ht="21" customHeight="1" x14ac:dyDescent="0.25">
      <c r="A44" s="68"/>
      <c r="B44" s="68"/>
      <c r="C44" s="68"/>
      <c r="D44" s="68"/>
      <c r="E44" s="11"/>
      <c r="F44" s="57" t="s">
        <v>47</v>
      </c>
      <c r="G44" s="57"/>
    </row>
    <row r="45" spans="1:23" ht="15.75" x14ac:dyDescent="0.25">
      <c r="A45" s="57" t="s">
        <v>18</v>
      </c>
      <c r="B45" s="57"/>
      <c r="C45" s="57"/>
      <c r="D45" s="57"/>
      <c r="E45" s="11"/>
      <c r="F45" s="71"/>
      <c r="G45" s="71"/>
    </row>
    <row r="46" spans="1:23" ht="15.75" x14ac:dyDescent="0.25">
      <c r="A46" s="68" t="s">
        <v>50</v>
      </c>
      <c r="B46" s="68"/>
      <c r="C46" s="68"/>
      <c r="D46" s="68"/>
      <c r="E46" s="11"/>
      <c r="F46" s="57" t="s">
        <v>48</v>
      </c>
      <c r="G46" s="57"/>
    </row>
    <row r="47" spans="1:23" ht="15.75" x14ac:dyDescent="0.25">
      <c r="A47" s="8"/>
      <c r="B47" s="8"/>
      <c r="C47" s="8"/>
      <c r="D47" s="12"/>
      <c r="E47" s="11"/>
      <c r="F47" s="11"/>
      <c r="G47" s="8"/>
    </row>
    <row r="48" spans="1:23" ht="15.75" x14ac:dyDescent="0.2">
      <c r="A48" s="13" t="s">
        <v>8</v>
      </c>
      <c r="B48" s="13"/>
      <c r="C48" s="13"/>
      <c r="D48" s="13"/>
      <c r="E48" s="13"/>
      <c r="F48" s="13"/>
      <c r="G48" s="13"/>
    </row>
    <row r="49" spans="1:8" ht="15.75" x14ac:dyDescent="0.25">
      <c r="A49" s="57" t="s">
        <v>11</v>
      </c>
      <c r="B49" s="57" t="s">
        <v>10</v>
      </c>
      <c r="C49" s="57"/>
      <c r="D49" s="57"/>
      <c r="E49" s="57"/>
      <c r="F49" s="57" t="s">
        <v>51</v>
      </c>
      <c r="G49" s="57"/>
    </row>
    <row r="50" spans="1:8" ht="15.75" x14ac:dyDescent="0.25">
      <c r="A50" s="57" t="s">
        <v>12</v>
      </c>
      <c r="B50" s="57"/>
      <c r="C50" s="57"/>
      <c r="D50" s="57"/>
      <c r="E50" s="57"/>
      <c r="F50" s="11" t="s">
        <v>52</v>
      </c>
      <c r="G50" s="11"/>
    </row>
    <row r="51" spans="1:8" ht="15.75" x14ac:dyDescent="0.25">
      <c r="A51" s="57" t="s">
        <v>15</v>
      </c>
      <c r="B51" s="57"/>
      <c r="C51" s="57"/>
      <c r="D51" s="57"/>
      <c r="E51" s="57"/>
      <c r="F51" s="11" t="s">
        <v>16</v>
      </c>
      <c r="G51" s="14"/>
    </row>
    <row r="52" spans="1:8" ht="15.75" x14ac:dyDescent="0.25">
      <c r="A52" s="8"/>
      <c r="B52" s="8"/>
      <c r="C52" s="8"/>
      <c r="D52" s="12"/>
      <c r="E52" s="12"/>
      <c r="F52" s="8"/>
      <c r="G52" s="8"/>
    </row>
    <row r="53" spans="1:8" ht="15.75" x14ac:dyDescent="0.25">
      <c r="A53" s="8"/>
      <c r="B53" s="8"/>
      <c r="C53" s="8"/>
      <c r="D53" s="12"/>
      <c r="E53" s="12"/>
      <c r="F53" s="8"/>
      <c r="G53" s="8"/>
    </row>
    <row r="55" spans="1:8" ht="15.75" x14ac:dyDescent="0.25">
      <c r="B55" s="57"/>
      <c r="C55" s="57"/>
      <c r="D55" s="57"/>
      <c r="E55" s="57"/>
    </row>
    <row r="58" spans="1:8" x14ac:dyDescent="0.2">
      <c r="H58" s="6"/>
    </row>
  </sheetData>
  <mergeCells count="38">
    <mergeCell ref="F33:G33"/>
    <mergeCell ref="T40:W40"/>
    <mergeCell ref="A41:D41"/>
    <mergeCell ref="T41:W41"/>
    <mergeCell ref="F41:G41"/>
    <mergeCell ref="B55:E55"/>
    <mergeCell ref="A43:D43"/>
    <mergeCell ref="A44:D44"/>
    <mergeCell ref="F44:G44"/>
    <mergeCell ref="A45:D45"/>
    <mergeCell ref="F46:G46"/>
    <mergeCell ref="A49:E49"/>
    <mergeCell ref="F49:G49"/>
    <mergeCell ref="A50:E50"/>
    <mergeCell ref="A46:D46"/>
    <mergeCell ref="F38:G38"/>
    <mergeCell ref="A42:E42"/>
    <mergeCell ref="A39:E39"/>
    <mergeCell ref="F45:G45"/>
    <mergeCell ref="F39:G39"/>
    <mergeCell ref="A40:D40"/>
    <mergeCell ref="F40:G40"/>
    <mergeCell ref="D2:F2"/>
    <mergeCell ref="A11:G11"/>
    <mergeCell ref="A51:E51"/>
    <mergeCell ref="A5:F5"/>
    <mergeCell ref="A7:G7"/>
    <mergeCell ref="A8:G8"/>
    <mergeCell ref="A9:E9"/>
    <mergeCell ref="A10:F10"/>
    <mergeCell ref="A12:G12"/>
    <mergeCell ref="A13:D13"/>
    <mergeCell ref="A32:D32"/>
    <mergeCell ref="F42:G42"/>
    <mergeCell ref="A35:D35"/>
    <mergeCell ref="A37:D37"/>
    <mergeCell ref="F37:G37"/>
    <mergeCell ref="A38:D38"/>
  </mergeCells>
  <printOptions horizontalCentered="1"/>
  <pageMargins left="0.98425196850393704" right="0.39370078740157483" top="0.39370078740157483" bottom="0.19685039370078741" header="0.11811023622047245" footer="0.11811023622047245"/>
  <pageSetup paperSize="9" scale="60" orientation="portrait" r:id="rId1"/>
  <headerFooter alignWithMargins="0"/>
  <rowBreaks count="1" manualBreakCount="1"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19BF-F272-4ABB-A5F8-BF48A989B7C3}">
  <dimension ref="A2:Y58"/>
  <sheetViews>
    <sheetView showGridLines="0" tabSelected="1" view="pageBreakPreview" topLeftCell="A8" zoomScaleNormal="115" zoomScaleSheetLayoutView="100" workbookViewId="0">
      <selection activeCell="H23" sqref="H23"/>
    </sheetView>
  </sheetViews>
  <sheetFormatPr defaultRowHeight="12.75" x14ac:dyDescent="0.2"/>
  <cols>
    <col min="1" max="3" width="1.7109375" style="3" customWidth="1"/>
    <col min="4" max="4" width="47.5703125" style="4" customWidth="1"/>
    <col min="5" max="6" width="11" style="4" customWidth="1"/>
    <col min="7" max="7" width="43" style="3" customWidth="1"/>
    <col min="8" max="9" width="12.42578125" style="3" customWidth="1"/>
    <col min="10" max="10" width="9.140625" style="3" customWidth="1"/>
    <col min="11" max="11" width="0.42578125" style="3" customWidth="1"/>
    <col min="12" max="17" width="9.140625" style="3" hidden="1" customWidth="1"/>
    <col min="18" max="16384" width="9.140625" style="3"/>
  </cols>
  <sheetData>
    <row r="2" spans="1:9" ht="15.75" x14ac:dyDescent="0.25">
      <c r="A2" s="8"/>
      <c r="B2" s="8"/>
      <c r="C2" s="8"/>
      <c r="D2" s="53" t="s">
        <v>55</v>
      </c>
      <c r="E2" s="53"/>
      <c r="F2" s="53"/>
      <c r="G2" s="53"/>
      <c r="H2" s="8"/>
      <c r="I2" s="8"/>
    </row>
    <row r="3" spans="1:9" ht="15.75" x14ac:dyDescent="0.25">
      <c r="A3" s="8"/>
      <c r="B3" s="8"/>
      <c r="C3" s="8"/>
      <c r="D3" s="12"/>
      <c r="E3" s="12"/>
      <c r="F3" s="12"/>
      <c r="G3" s="8"/>
      <c r="H3" s="8"/>
      <c r="I3" s="8"/>
    </row>
    <row r="4" spans="1:9" ht="15.75" x14ac:dyDescent="0.25">
      <c r="A4" s="8"/>
      <c r="B4" s="8"/>
      <c r="C4" s="8"/>
      <c r="D4" s="12"/>
      <c r="E4" s="12"/>
      <c r="F4" s="12"/>
      <c r="G4" s="8"/>
      <c r="H4" s="8"/>
      <c r="I4" s="8"/>
    </row>
    <row r="5" spans="1:9" ht="15.75" x14ac:dyDescent="0.25">
      <c r="A5" s="58"/>
      <c r="B5" s="58"/>
      <c r="C5" s="58"/>
      <c r="D5" s="58"/>
      <c r="E5" s="58"/>
      <c r="F5" s="58"/>
      <c r="G5" s="58"/>
      <c r="H5" s="8"/>
      <c r="I5" s="8"/>
    </row>
    <row r="6" spans="1:9" ht="15.75" x14ac:dyDescent="0.25">
      <c r="A6" s="48"/>
      <c r="B6" s="48"/>
      <c r="C6" s="48"/>
      <c r="D6" s="48"/>
      <c r="E6" s="48"/>
      <c r="F6" s="48"/>
      <c r="G6" s="48"/>
      <c r="H6" s="8"/>
      <c r="I6" s="8"/>
    </row>
    <row r="7" spans="1:9" ht="15.75" x14ac:dyDescent="0.2">
      <c r="A7" s="59"/>
      <c r="B7" s="59"/>
      <c r="C7" s="59"/>
      <c r="D7" s="59"/>
      <c r="E7" s="59"/>
      <c r="F7" s="59"/>
      <c r="G7" s="59"/>
      <c r="H7" s="59"/>
      <c r="I7" s="59"/>
    </row>
    <row r="8" spans="1:9" ht="21.75" customHeight="1" x14ac:dyDescent="0.2">
      <c r="A8" s="60" t="s">
        <v>0</v>
      </c>
      <c r="B8" s="60"/>
      <c r="C8" s="60"/>
      <c r="D8" s="60"/>
      <c r="E8" s="60"/>
      <c r="F8" s="60"/>
      <c r="G8" s="60"/>
      <c r="H8" s="60"/>
      <c r="I8" s="60"/>
    </row>
    <row r="9" spans="1:9" ht="12.75" customHeight="1" x14ac:dyDescent="0.25">
      <c r="A9" s="61" t="s">
        <v>7</v>
      </c>
      <c r="B9" s="61"/>
      <c r="C9" s="61"/>
      <c r="D9" s="61"/>
      <c r="E9" s="61"/>
      <c r="F9" s="61"/>
      <c r="G9" s="24"/>
      <c r="H9" s="24"/>
      <c r="I9" s="24"/>
    </row>
    <row r="10" spans="1:9" ht="15" customHeight="1" x14ac:dyDescent="0.25">
      <c r="A10" s="61" t="s">
        <v>1</v>
      </c>
      <c r="B10" s="61"/>
      <c r="C10" s="61"/>
      <c r="D10" s="61"/>
      <c r="E10" s="61"/>
      <c r="F10" s="61"/>
      <c r="G10" s="61"/>
      <c r="H10" s="24"/>
      <c r="I10" s="24"/>
    </row>
    <row r="11" spans="1:9" ht="29.25" customHeight="1" x14ac:dyDescent="0.2">
      <c r="A11" s="94" t="s">
        <v>56</v>
      </c>
      <c r="B11" s="95"/>
      <c r="C11" s="95"/>
      <c r="D11" s="95"/>
      <c r="E11" s="95"/>
      <c r="F11" s="95"/>
      <c r="G11" s="95"/>
      <c r="H11" s="95"/>
      <c r="I11" s="96"/>
    </row>
    <row r="12" spans="1:9" ht="15.75" x14ac:dyDescent="0.25">
      <c r="A12" s="62" t="s">
        <v>4</v>
      </c>
      <c r="B12" s="63"/>
      <c r="C12" s="63"/>
      <c r="D12" s="63"/>
      <c r="E12" s="63"/>
      <c r="F12" s="63"/>
      <c r="G12" s="63"/>
      <c r="H12" s="63"/>
      <c r="I12" s="64"/>
    </row>
    <row r="13" spans="1:9" s="1" customFormat="1" ht="15.75" x14ac:dyDescent="0.25">
      <c r="A13" s="65" t="s">
        <v>2</v>
      </c>
      <c r="B13" s="66"/>
      <c r="C13" s="66"/>
      <c r="D13" s="67"/>
      <c r="E13" s="34" t="s">
        <v>58</v>
      </c>
      <c r="F13" s="34">
        <v>46022</v>
      </c>
      <c r="G13" s="31" t="s">
        <v>3</v>
      </c>
      <c r="H13" s="34" t="s">
        <v>58</v>
      </c>
      <c r="I13" s="34">
        <v>46022</v>
      </c>
    </row>
    <row r="14" spans="1:9" s="1" customFormat="1" ht="15.75" x14ac:dyDescent="0.25">
      <c r="A14" s="35"/>
      <c r="B14" s="33"/>
      <c r="C14" s="33"/>
      <c r="D14" s="33"/>
      <c r="E14" s="49"/>
      <c r="F14" s="49"/>
      <c r="G14" s="33"/>
      <c r="H14" s="49"/>
      <c r="I14" s="49"/>
    </row>
    <row r="15" spans="1:9" s="2" customFormat="1" ht="15.75" x14ac:dyDescent="0.25">
      <c r="A15" s="36" t="s">
        <v>29</v>
      </c>
      <c r="B15" s="37"/>
      <c r="C15" s="37"/>
      <c r="D15" s="37"/>
      <c r="E15" s="38"/>
      <c r="F15" s="38">
        <f>F17+F19+F29+F30+F31</f>
        <v>305238</v>
      </c>
      <c r="G15" s="37" t="s">
        <v>32</v>
      </c>
      <c r="H15" s="38"/>
      <c r="I15" s="38">
        <f>I17+I21+I23+I25</f>
        <v>305238</v>
      </c>
    </row>
    <row r="16" spans="1:9" s="2" customFormat="1" ht="9" customHeight="1" x14ac:dyDescent="0.25">
      <c r="A16" s="39"/>
      <c r="B16" s="9"/>
      <c r="C16" s="9"/>
      <c r="D16" s="9"/>
      <c r="E16" s="40"/>
      <c r="F16" s="40"/>
      <c r="G16" s="41"/>
      <c r="H16" s="42"/>
      <c r="I16" s="42"/>
    </row>
    <row r="17" spans="1:21" s="2" customFormat="1" ht="15.75" x14ac:dyDescent="0.25">
      <c r="A17" s="36" t="s">
        <v>20</v>
      </c>
      <c r="B17" s="9"/>
      <c r="C17" s="9"/>
      <c r="D17" s="9"/>
      <c r="E17" s="38"/>
      <c r="F17" s="38">
        <v>7</v>
      </c>
      <c r="G17" s="37" t="s">
        <v>30</v>
      </c>
      <c r="H17" s="38"/>
      <c r="I17" s="38">
        <f>I18</f>
        <v>68066</v>
      </c>
    </row>
    <row r="18" spans="1:21" s="2" customFormat="1" ht="19.5" customHeight="1" x14ac:dyDescent="0.25">
      <c r="A18" s="43"/>
      <c r="B18" s="9"/>
      <c r="C18" s="9"/>
      <c r="D18" s="9"/>
      <c r="E18" s="38"/>
      <c r="F18" s="38"/>
      <c r="G18" s="37" t="s">
        <v>21</v>
      </c>
      <c r="H18" s="38"/>
      <c r="I18" s="38">
        <f>I19</f>
        <v>68066</v>
      </c>
    </row>
    <row r="19" spans="1:21" s="2" customFormat="1" ht="15.75" x14ac:dyDescent="0.25">
      <c r="A19" s="36" t="s">
        <v>19</v>
      </c>
      <c r="B19" s="9"/>
      <c r="C19" s="9"/>
      <c r="D19" s="9"/>
      <c r="E19" s="38"/>
      <c r="F19" s="38">
        <f>F20+F27</f>
        <v>278880</v>
      </c>
      <c r="G19" s="44" t="s">
        <v>33</v>
      </c>
      <c r="H19" s="83" t="s">
        <v>62</v>
      </c>
      <c r="I19" s="45">
        <v>68066</v>
      </c>
      <c r="K19" s="5" t="s">
        <v>6</v>
      </c>
      <c r="U19" s="15"/>
    </row>
    <row r="20" spans="1:21" s="2" customFormat="1" ht="15.75" x14ac:dyDescent="0.25">
      <c r="A20" s="43"/>
      <c r="B20" s="86" t="s">
        <v>21</v>
      </c>
      <c r="C20" s="87"/>
      <c r="D20" s="87"/>
      <c r="E20" s="38"/>
      <c r="F20" s="84">
        <f>F21+F22+F23</f>
        <v>136712</v>
      </c>
      <c r="G20" s="44"/>
      <c r="H20" s="83"/>
      <c r="I20" s="45"/>
    </row>
    <row r="21" spans="1:21" s="2" customFormat="1" ht="21.75" customHeight="1" x14ac:dyDescent="0.25">
      <c r="A21" s="43"/>
      <c r="B21" s="87"/>
      <c r="C21" s="87" t="s">
        <v>13</v>
      </c>
      <c r="D21" s="87"/>
      <c r="E21" s="83" t="s">
        <v>59</v>
      </c>
      <c r="F21" s="85">
        <v>11231</v>
      </c>
      <c r="G21" s="37" t="s">
        <v>31</v>
      </c>
      <c r="H21" s="83" t="s">
        <v>63</v>
      </c>
      <c r="I21" s="38">
        <v>29929</v>
      </c>
    </row>
    <row r="22" spans="1:21" s="2" customFormat="1" ht="31.5" customHeight="1" x14ac:dyDescent="0.25">
      <c r="A22" s="43"/>
      <c r="B22" s="88"/>
      <c r="C22" s="89" t="s">
        <v>57</v>
      </c>
      <c r="D22" s="89"/>
      <c r="E22" s="91" t="s">
        <v>60</v>
      </c>
      <c r="F22" s="85">
        <v>136411</v>
      </c>
      <c r="G22" s="44"/>
      <c r="H22" s="45"/>
      <c r="I22" s="45"/>
    </row>
    <row r="23" spans="1:21" ht="29.25" customHeight="1" x14ac:dyDescent="0.25">
      <c r="A23" s="43"/>
      <c r="B23" s="87"/>
      <c r="C23" s="90" t="s">
        <v>38</v>
      </c>
      <c r="D23" s="90"/>
      <c r="E23" s="45" t="s">
        <v>61</v>
      </c>
      <c r="F23" s="84">
        <f>F24+F25+F26</f>
        <v>-10930</v>
      </c>
      <c r="G23" s="9" t="s">
        <v>34</v>
      </c>
      <c r="H23" s="92" t="s">
        <v>63</v>
      </c>
      <c r="I23" s="46">
        <v>909</v>
      </c>
    </row>
    <row r="24" spans="1:21" ht="15.75" x14ac:dyDescent="0.25">
      <c r="A24" s="43"/>
      <c r="B24" s="8"/>
      <c r="C24" s="8"/>
      <c r="D24" s="12" t="s">
        <v>25</v>
      </c>
      <c r="E24" s="45"/>
      <c r="F24" s="45">
        <v>-2541</v>
      </c>
      <c r="G24" s="44"/>
      <c r="H24" s="47"/>
      <c r="I24" s="47"/>
    </row>
    <row r="25" spans="1:21" ht="15.75" x14ac:dyDescent="0.25">
      <c r="A25" s="43"/>
      <c r="B25" s="8"/>
      <c r="C25" s="8"/>
      <c r="D25" s="12" t="s">
        <v>24</v>
      </c>
      <c r="E25" s="45"/>
      <c r="F25" s="45">
        <v>-7602</v>
      </c>
      <c r="G25" s="9" t="s">
        <v>35</v>
      </c>
      <c r="H25" s="46"/>
      <c r="I25" s="46">
        <f>I26+I27+I28+I29+I30</f>
        <v>206334</v>
      </c>
      <c r="M25"/>
    </row>
    <row r="26" spans="1:21" ht="15.75" x14ac:dyDescent="0.25">
      <c r="A26" s="43"/>
      <c r="B26" s="8"/>
      <c r="C26" s="8"/>
      <c r="D26" s="12" t="s">
        <v>23</v>
      </c>
      <c r="E26" s="45"/>
      <c r="F26" s="45">
        <v>-787</v>
      </c>
      <c r="G26" s="44" t="s">
        <v>36</v>
      </c>
      <c r="H26" s="92" t="s">
        <v>64</v>
      </c>
      <c r="I26" s="47">
        <v>193234</v>
      </c>
    </row>
    <row r="27" spans="1:21" ht="15.75" x14ac:dyDescent="0.25">
      <c r="A27" s="21"/>
      <c r="B27" s="19" t="s">
        <v>40</v>
      </c>
      <c r="C27" s="24"/>
      <c r="D27" s="27"/>
      <c r="E27" s="18"/>
      <c r="F27" s="18">
        <f>F28</f>
        <v>142168</v>
      </c>
      <c r="G27" s="22" t="s">
        <v>41</v>
      </c>
      <c r="H27" s="93" t="s">
        <v>64</v>
      </c>
      <c r="I27" s="28">
        <v>3394</v>
      </c>
    </row>
    <row r="28" spans="1:21" ht="15.75" x14ac:dyDescent="0.25">
      <c r="A28" s="21"/>
      <c r="B28" s="20"/>
      <c r="C28" s="16" t="s">
        <v>13</v>
      </c>
      <c r="D28" s="20"/>
      <c r="E28" s="23" t="s">
        <v>59</v>
      </c>
      <c r="F28" s="23">
        <v>142168</v>
      </c>
      <c r="G28" s="22" t="s">
        <v>53</v>
      </c>
      <c r="H28" s="28"/>
      <c r="I28" s="28">
        <v>6131</v>
      </c>
    </row>
    <row r="29" spans="1:21" ht="21" customHeight="1" x14ac:dyDescent="0.25">
      <c r="A29" s="17" t="s">
        <v>26</v>
      </c>
      <c r="B29" s="19"/>
      <c r="C29" s="27"/>
      <c r="D29" s="27"/>
      <c r="E29" s="18"/>
      <c r="F29" s="18">
        <v>15322</v>
      </c>
      <c r="G29" s="22" t="s">
        <v>37</v>
      </c>
      <c r="H29" s="28"/>
      <c r="I29" s="28">
        <v>3575</v>
      </c>
    </row>
    <row r="30" spans="1:21" ht="21" customHeight="1" x14ac:dyDescent="0.25">
      <c r="A30" s="17" t="s">
        <v>27</v>
      </c>
      <c r="B30" s="24"/>
      <c r="C30" s="27"/>
      <c r="D30" s="27"/>
      <c r="E30" s="18"/>
      <c r="F30" s="18">
        <v>6266</v>
      </c>
      <c r="G30" s="25"/>
      <c r="H30" s="28"/>
      <c r="I30" s="28"/>
    </row>
    <row r="31" spans="1:21" ht="20.25" customHeight="1" x14ac:dyDescent="0.25">
      <c r="A31" s="17" t="s">
        <v>28</v>
      </c>
      <c r="B31" s="20"/>
      <c r="C31" s="20"/>
      <c r="D31" s="24"/>
      <c r="E31" s="18"/>
      <c r="F31" s="18">
        <v>4763</v>
      </c>
      <c r="G31" s="25"/>
      <c r="H31" s="26"/>
      <c r="I31" s="26"/>
    </row>
    <row r="32" spans="1:21" ht="24.75" customHeight="1" x14ac:dyDescent="0.2">
      <c r="A32" s="79" t="s">
        <v>5</v>
      </c>
      <c r="B32" s="80"/>
      <c r="C32" s="80"/>
      <c r="D32" s="80"/>
      <c r="E32" s="78"/>
      <c r="F32" s="78">
        <f>F17+F19+F29+F30+F31</f>
        <v>305238</v>
      </c>
      <c r="G32" s="81" t="s">
        <v>39</v>
      </c>
      <c r="H32" s="29"/>
      <c r="I32" s="29">
        <f>I17+I21+I23+I25</f>
        <v>305238</v>
      </c>
      <c r="J32" s="2"/>
    </row>
    <row r="33" spans="1:25" ht="15.75" x14ac:dyDescent="0.25">
      <c r="A33" s="50"/>
      <c r="B33" s="51"/>
      <c r="C33" s="51"/>
      <c r="D33" s="51"/>
      <c r="E33" s="52"/>
      <c r="F33" s="52"/>
      <c r="G33" s="73" t="s">
        <v>54</v>
      </c>
      <c r="H33" s="82"/>
      <c r="I33" s="74"/>
      <c r="J33" s="2"/>
    </row>
    <row r="34" spans="1:25" ht="15.75" x14ac:dyDescent="0.25">
      <c r="A34" s="8"/>
      <c r="B34" s="8"/>
      <c r="C34" s="8"/>
      <c r="D34" s="12"/>
      <c r="E34" s="12"/>
      <c r="F34" s="12"/>
      <c r="G34" s="8"/>
      <c r="H34" s="32"/>
      <c r="I34" s="32"/>
    </row>
    <row r="35" spans="1:25" ht="25.5" customHeight="1" x14ac:dyDescent="0.25">
      <c r="A35" s="68" t="s">
        <v>9</v>
      </c>
      <c r="B35" s="68"/>
      <c r="C35" s="68"/>
      <c r="D35" s="68"/>
      <c r="E35" s="7"/>
      <c r="F35" s="7"/>
      <c r="G35" s="11" t="s">
        <v>43</v>
      </c>
      <c r="H35" s="8"/>
      <c r="I35" s="8"/>
    </row>
    <row r="36" spans="1:25" ht="15.75" x14ac:dyDescent="0.25">
      <c r="A36" s="9"/>
      <c r="B36" s="9"/>
      <c r="C36" s="9"/>
      <c r="D36" s="9"/>
      <c r="E36" s="7"/>
      <c r="F36" s="7"/>
      <c r="G36" s="9" t="s">
        <v>44</v>
      </c>
      <c r="H36" s="8"/>
      <c r="I36" s="8"/>
    </row>
    <row r="37" spans="1:25" s="2" customFormat="1" ht="13.5" customHeight="1" x14ac:dyDescent="0.25">
      <c r="A37" s="57"/>
      <c r="B37" s="57"/>
      <c r="C37" s="57"/>
      <c r="D37" s="57"/>
      <c r="E37" s="10"/>
      <c r="F37" s="10"/>
      <c r="G37" s="68"/>
      <c r="H37" s="68"/>
      <c r="I37" s="69"/>
      <c r="J37" s="3"/>
      <c r="K37" s="3"/>
      <c r="L37" s="3"/>
      <c r="M37" s="3"/>
    </row>
    <row r="38" spans="1:25" s="2" customFormat="1" ht="15.75" x14ac:dyDescent="0.25">
      <c r="A38" s="57" t="s">
        <v>14</v>
      </c>
      <c r="B38" s="57"/>
      <c r="C38" s="57"/>
      <c r="D38" s="57"/>
      <c r="E38" s="11"/>
      <c r="F38" s="11"/>
      <c r="G38" s="70"/>
      <c r="H38" s="70"/>
      <c r="I38" s="70"/>
      <c r="J38" s="3"/>
    </row>
    <row r="39" spans="1:25" ht="15.75" x14ac:dyDescent="0.25">
      <c r="A39" s="68" t="s">
        <v>49</v>
      </c>
      <c r="B39" s="68"/>
      <c r="C39" s="68"/>
      <c r="D39" s="68"/>
      <c r="E39" s="68"/>
      <c r="F39" s="68"/>
      <c r="G39" s="70" t="s">
        <v>45</v>
      </c>
      <c r="H39" s="70"/>
      <c r="I39" s="70"/>
      <c r="K39" s="2"/>
      <c r="L39" s="2"/>
      <c r="M39" s="2"/>
    </row>
    <row r="40" spans="1:25" ht="32.25" customHeight="1" x14ac:dyDescent="0.25">
      <c r="A40" s="68"/>
      <c r="B40" s="68"/>
      <c r="C40" s="68"/>
      <c r="D40" s="68"/>
      <c r="E40" s="9"/>
      <c r="F40" s="9"/>
      <c r="G40" s="72"/>
      <c r="H40" s="72"/>
      <c r="I40" s="72"/>
      <c r="V40" s="75"/>
      <c r="W40" s="75"/>
      <c r="X40" s="75"/>
      <c r="Y40" s="75"/>
    </row>
    <row r="41" spans="1:25" ht="15.75" x14ac:dyDescent="0.25">
      <c r="A41" s="57" t="s">
        <v>17</v>
      </c>
      <c r="B41" s="57"/>
      <c r="C41" s="57"/>
      <c r="D41" s="57"/>
      <c r="E41" s="12"/>
      <c r="F41" s="12"/>
      <c r="G41" s="72"/>
      <c r="H41" s="72"/>
      <c r="I41" s="72"/>
      <c r="V41" s="76"/>
      <c r="W41" s="77"/>
      <c r="X41" s="77"/>
      <c r="Y41" s="77"/>
    </row>
    <row r="42" spans="1:25" ht="15.75" x14ac:dyDescent="0.25">
      <c r="A42" s="68" t="s">
        <v>42</v>
      </c>
      <c r="B42" s="68"/>
      <c r="C42" s="68"/>
      <c r="D42" s="68"/>
      <c r="E42" s="68"/>
      <c r="F42" s="68"/>
      <c r="G42" s="57" t="s">
        <v>46</v>
      </c>
      <c r="H42" s="57"/>
      <c r="I42" s="57"/>
    </row>
    <row r="43" spans="1:25" ht="15.75" x14ac:dyDescent="0.25">
      <c r="A43" s="68"/>
      <c r="B43" s="68"/>
      <c r="C43" s="68"/>
      <c r="D43" s="68"/>
      <c r="E43" s="12"/>
      <c r="F43" s="12"/>
      <c r="G43" s="30"/>
      <c r="H43" s="11"/>
      <c r="I43" s="11"/>
    </row>
    <row r="44" spans="1:25" ht="21" customHeight="1" x14ac:dyDescent="0.25">
      <c r="A44" s="68"/>
      <c r="B44" s="68"/>
      <c r="C44" s="68"/>
      <c r="D44" s="68"/>
      <c r="E44" s="11"/>
      <c r="F44" s="11"/>
      <c r="G44" s="57" t="s">
        <v>47</v>
      </c>
      <c r="H44" s="57"/>
      <c r="I44" s="57"/>
    </row>
    <row r="45" spans="1:25" ht="15.75" x14ac:dyDescent="0.25">
      <c r="A45" s="57" t="s">
        <v>18</v>
      </c>
      <c r="B45" s="57"/>
      <c r="C45" s="57"/>
      <c r="D45" s="57"/>
      <c r="E45" s="11"/>
      <c r="F45" s="11"/>
      <c r="G45" s="71"/>
      <c r="H45" s="71"/>
      <c r="I45" s="71"/>
    </row>
    <row r="46" spans="1:25" ht="15.75" x14ac:dyDescent="0.25">
      <c r="A46" s="68" t="s">
        <v>50</v>
      </c>
      <c r="B46" s="68"/>
      <c r="C46" s="68"/>
      <c r="D46" s="68"/>
      <c r="E46" s="11"/>
      <c r="F46" s="11"/>
      <c r="G46" s="57" t="s">
        <v>48</v>
      </c>
      <c r="H46" s="57"/>
      <c r="I46" s="57"/>
    </row>
    <row r="47" spans="1:25" ht="15.75" x14ac:dyDescent="0.25">
      <c r="A47" s="8"/>
      <c r="B47" s="8"/>
      <c r="C47" s="8"/>
      <c r="D47" s="12"/>
      <c r="E47" s="11"/>
      <c r="F47" s="11"/>
      <c r="G47" s="11"/>
      <c r="H47" s="8"/>
      <c r="I47" s="8"/>
    </row>
    <row r="48" spans="1:25" ht="15.75" x14ac:dyDescent="0.2">
      <c r="A48" s="13" t="s">
        <v>8</v>
      </c>
      <c r="B48" s="13"/>
      <c r="C48" s="13"/>
      <c r="D48" s="13"/>
      <c r="E48" s="13"/>
      <c r="F48" s="13"/>
      <c r="G48" s="13"/>
      <c r="H48" s="13"/>
      <c r="I48" s="13"/>
    </row>
    <row r="49" spans="1:10" ht="15.75" x14ac:dyDescent="0.25">
      <c r="A49" s="57" t="s">
        <v>11</v>
      </c>
      <c r="B49" s="57" t="s">
        <v>10</v>
      </c>
      <c r="C49" s="57"/>
      <c r="D49" s="57"/>
      <c r="E49" s="57"/>
      <c r="F49" s="57"/>
      <c r="G49" s="57" t="s">
        <v>51</v>
      </c>
      <c r="H49" s="57"/>
      <c r="I49" s="57"/>
    </row>
    <row r="50" spans="1:10" ht="15.75" x14ac:dyDescent="0.25">
      <c r="A50" s="57" t="s">
        <v>12</v>
      </c>
      <c r="B50" s="57"/>
      <c r="C50" s="57"/>
      <c r="D50" s="57"/>
      <c r="E50" s="57"/>
      <c r="F50" s="57"/>
      <c r="G50" s="11" t="s">
        <v>52</v>
      </c>
      <c r="H50" s="11"/>
      <c r="I50" s="11"/>
    </row>
    <row r="51" spans="1:10" ht="15.75" x14ac:dyDescent="0.25">
      <c r="A51" s="57" t="s">
        <v>15</v>
      </c>
      <c r="B51" s="57"/>
      <c r="C51" s="57"/>
      <c r="D51" s="57"/>
      <c r="E51" s="57"/>
      <c r="F51" s="57"/>
      <c r="G51" s="11" t="s">
        <v>16</v>
      </c>
      <c r="H51" s="14"/>
      <c r="I51" s="14"/>
    </row>
    <row r="52" spans="1:10" ht="15.75" x14ac:dyDescent="0.25">
      <c r="A52" s="8"/>
      <c r="B52" s="8"/>
      <c r="C52" s="8"/>
      <c r="D52" s="12"/>
      <c r="E52" s="12"/>
      <c r="F52" s="12"/>
      <c r="G52" s="8"/>
      <c r="H52" s="8"/>
      <c r="I52" s="8"/>
    </row>
    <row r="53" spans="1:10" ht="15.75" x14ac:dyDescent="0.25">
      <c r="A53" s="8"/>
      <c r="B53" s="8"/>
      <c r="C53" s="8"/>
      <c r="D53" s="12"/>
      <c r="E53" s="12"/>
      <c r="F53" s="12"/>
      <c r="G53" s="8"/>
      <c r="H53" s="8"/>
      <c r="I53" s="8"/>
    </row>
    <row r="55" spans="1:10" ht="15.75" x14ac:dyDescent="0.25">
      <c r="B55" s="57"/>
      <c r="C55" s="57"/>
      <c r="D55" s="57"/>
      <c r="E55" s="57"/>
      <c r="F55" s="57"/>
    </row>
    <row r="58" spans="1:10" x14ac:dyDescent="0.2">
      <c r="J58" s="6"/>
    </row>
  </sheetData>
  <mergeCells count="40">
    <mergeCell ref="B55:F55"/>
    <mergeCell ref="C23:D23"/>
    <mergeCell ref="C22:D22"/>
    <mergeCell ref="A46:D46"/>
    <mergeCell ref="G46:I46"/>
    <mergeCell ref="A49:F49"/>
    <mergeCell ref="G49:I49"/>
    <mergeCell ref="A50:F50"/>
    <mergeCell ref="A51:F51"/>
    <mergeCell ref="A42:F42"/>
    <mergeCell ref="G42:I42"/>
    <mergeCell ref="A43:D43"/>
    <mergeCell ref="A44:D44"/>
    <mergeCell ref="G44:I44"/>
    <mergeCell ref="A45:D45"/>
    <mergeCell ref="G45:I45"/>
    <mergeCell ref="A40:D40"/>
    <mergeCell ref="G40:I40"/>
    <mergeCell ref="V40:Y40"/>
    <mergeCell ref="A41:D41"/>
    <mergeCell ref="G41:I41"/>
    <mergeCell ref="V41:Y41"/>
    <mergeCell ref="A37:D37"/>
    <mergeCell ref="G37:I37"/>
    <mergeCell ref="A38:D38"/>
    <mergeCell ref="G38:I38"/>
    <mergeCell ref="A39:F39"/>
    <mergeCell ref="G39:I39"/>
    <mergeCell ref="A11:I11"/>
    <mergeCell ref="A12:I12"/>
    <mergeCell ref="A13:D13"/>
    <mergeCell ref="A32:D32"/>
    <mergeCell ref="G33:I33"/>
    <mergeCell ref="A35:D35"/>
    <mergeCell ref="D2:G2"/>
    <mergeCell ref="A5:G5"/>
    <mergeCell ref="A7:I7"/>
    <mergeCell ref="A8:I8"/>
    <mergeCell ref="A9:F9"/>
    <mergeCell ref="A10:G10"/>
  </mergeCells>
  <printOptions horizontalCentered="1"/>
  <pageMargins left="0.98425196850393704" right="0.39370078740157483" top="0.39370078740157483" bottom="0.19685039370078741" header="0.11811023622047245" footer="0.11811023622047245"/>
  <pageSetup paperSize="9" scale="56" orientation="portrait" r:id="rId1"/>
  <headerFooter alignWithMargins="0"/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BP PRIM SEM25</vt:lpstr>
      <vt:lpstr>BP PRIM SEM25 (2)</vt:lpstr>
      <vt:lpstr>'BP PRIM SEM25'!Area_de_impressao</vt:lpstr>
      <vt:lpstr>'BP PRIM SEM25 (2)'!Area_de_impressao</vt:lpstr>
    </vt:vector>
  </TitlesOfParts>
  <Company>GOIÁSFOMENTO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GOIÁSFOMENTO</dc:creator>
  <cp:lastModifiedBy>Maria Terezinha da Mota Batista</cp:lastModifiedBy>
  <cp:lastPrinted>2026-03-26T20:12:39Z</cp:lastPrinted>
  <dcterms:created xsi:type="dcterms:W3CDTF">2001-02-16T18:37:20Z</dcterms:created>
  <dcterms:modified xsi:type="dcterms:W3CDTF">2026-03-26T20:12:47Z</dcterms:modified>
</cp:coreProperties>
</file>